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</definedNames>
  <calcPr calcId="152511"/>
</workbook>
</file>

<file path=xl/calcChain.xml><?xml version="1.0" encoding="utf-8"?>
<calcChain xmlns="http://schemas.openxmlformats.org/spreadsheetml/2006/main">
  <c r="D188" i="1" l="1"/>
  <c r="D4" i="1" l="1"/>
  <c r="E188" i="1"/>
  <c r="C4" i="1"/>
  <c r="E186" i="1" l="1"/>
  <c r="E83" i="1"/>
  <c r="E198" i="1" l="1"/>
  <c r="E187" i="1"/>
  <c r="E181" i="1"/>
  <c r="E171" i="1"/>
  <c r="E84" i="1"/>
  <c r="E77" i="1"/>
  <c r="E5" i="1" l="1"/>
  <c r="E200" i="1" l="1"/>
  <c r="E199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<sst xmlns="http://schemas.openxmlformats.org/spreadsheetml/2006/main" count="181" uniqueCount="180">
  <si>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</si>
  <si>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</si>
  <si>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</si>
  <si>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</si>
  <si>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</si>
  <si>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</si>
  <si>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</si>
  <si>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</si>
  <si>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</si>
  <si>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</si>
  <si>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</si>
  <si>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</si>
  <si>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</si>
  <si>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</si>
  <si>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</si>
  <si>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</si>
  <si>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</si>
  <si>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</si>
  <si>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</si>
  <si>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</si>
  <si>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</si>
  <si>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</si>
  <si>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</si>
  <si>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</si>
  <si>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</si>
  <si>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</si>
  <si>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</si>
  <si>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</si>
  <si>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</si>
  <si>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</si>
  <si>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</si>
  <si>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</si>
  <si>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</si>
  <si>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</si>
  <si>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</si>
  <si>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</si>
  <si>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</si>
  <si>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</si>
  <si>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</si>
  <si>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</si>
  <si>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</si>
  <si>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</si>
  <si>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</si>
  <si>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</si>
  <si>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</si>
  <si>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</si>
  <si>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</si>
  <si>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</si>
  <si>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</si>
  <si>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</si>
  <si>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</si>
  <si>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</si>
  <si>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</si>
  <si>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</si>
  <si>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</si>
  <si>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</si>
  <si>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</si>
  <si>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</si>
  <si>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</si>
  <si>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</si>
  <si>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</si>
  <si>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</si>
  <si>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</si>
  <si>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</si>
  <si>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</si>
  <si>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</si>
  <si>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</si>
  <si>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</si>
  <si>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</si>
  <si>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</si>
  <si>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</si>
  <si>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</si>
  <si>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</si>
  <si>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</si>
  <si>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</si>
  <si>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</si>
  <si>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</si>
  <si>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</si>
  <si>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</si>
  <si>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</si>
  <si>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</si>
  <si>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</si>
  <si>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</si>
  <si>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</si>
  <si>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</si>
  <si>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</si>
  <si>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</si>
  <si>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</si>
  <si>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</si>
  <si>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</si>
  <si>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</si>
  <si>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</si>
  <si>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</si>
  <si>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</si>
  <si>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</si>
  <si>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</si>
  <si>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</si>
  <si>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</si>
  <si>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</si>
  <si>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</si>
  <si>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</si>
  <si>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</si>
  <si>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</si>
  <si>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</si>
  <si>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</si>
  <si>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</si>
  <si>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</si>
  <si>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</si>
  <si>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</si>
  <si>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</si>
  <si>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</si>
  <si>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</si>
  <si>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</si>
  <si>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</si>
  <si>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</si>
  <si>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</si>
  <si>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</si>
  <si>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</si>
  <si>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</si>
  <si>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</si>
  <si>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</si>
  <si>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</si>
  <si>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</si>
  <si>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</si>
  <si>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</si>
  <si>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</si>
  <si>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</si>
  <si>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</si>
  <si>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</si>
  <si>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</si>
  <si>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</si>
  <si>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</si>
  <si>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</si>
  <si>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</si>
  <si>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</si>
  <si>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</si>
  <si>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</si>
  <si>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</si>
  <si>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</si>
  <si>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</si>
  <si>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</si>
  <si>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</si>
  <si>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</si>
  <si>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</si>
  <si>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</si>
  <si>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</si>
  <si>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</si>
  <si>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</si>
  <si>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</si>
  <si>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</si>
  <si>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</si>
  <si>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</si>
  <si>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</si>
  <si>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</si>
  <si>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</si>
  <si>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</si>
  <si>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</si>
  <si>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</si>
  <si>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</si>
  <si>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</si>
  <si>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</si>
  <si>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</si>
  <si>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</si>
  <si>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</si>
  <si>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</si>
  <si>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</si>
  <si>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</si>
  <si>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</si>
  <si>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</si>
  <si>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</si>
  <si>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</si>
  <si>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</si>
  <si>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</si>
  <si>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</si>
  <si>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</si>
  <si>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</si>
  <si>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</si>
  <si>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</si>
  <si>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</si>
  <si>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 xml:space="preserve">Приложение 1 к Соглашению от 29.11.2024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(ДС № 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</si>
</sst>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1"/>
  <sheetViews>
    <sheetView tabSelected="1" topLeftCell="A160" zoomScale="89" zoomScaleNormal="89" workbookViewId="0">
      <selection activeCell="D188" sqref="D188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8" width="9.5703125" style="5" bestFit="1" customWidth="1"/>
    <col min="9" max="16384" width="9.140625" style="5"/>
  </cols>
  <sheetData>
    <row r="1" spans="1:23" ht="81" customHeight="1" x14ac:dyDescent="0.25">
      <c r="C1" s="47" t="s">
        <v>179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SUM(C5,C78,C85,C171,C187,C188,C198,C199,C200)</f>
        <v>350981</v>
      </c>
      <c r="D4" s="24">
        <f>SUM(D5,D78,D85,D171,D187,D188,D198,D199,D200)</f>
        <v>362198.41000000003</v>
      </c>
      <c r="E4" s="24">
        <f>C4+D4</f>
        <v>713179.41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151475</v>
      </c>
      <c r="D5" s="53">
        <v>0</v>
      </c>
      <c r="E5" s="53">
        <f>C5+D5</f>
        <v>151475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9">
        <v>2</v>
      </c>
      <c r="B78" s="33" t="s">
        <v>105</v>
      </c>
      <c r="C78" s="34">
        <v>59113</v>
      </c>
      <c r="D78" s="32">
        <v>0</v>
      </c>
      <c r="E78" s="32">
        <f>C78+D78</f>
        <v>59113</v>
      </c>
    </row>
    <row r="79" spans="1:5" s="3" customFormat="1" ht="15.75" hidden="1" customHeight="1" x14ac:dyDescent="0.25">
      <c r="A79" s="59"/>
      <c r="B79" s="15" t="s">
        <v>35</v>
      </c>
      <c r="C79" s="50"/>
      <c r="D79" s="54"/>
      <c r="E79" s="55"/>
    </row>
    <row r="80" spans="1:5" s="3" customFormat="1" ht="20.25" hidden="1" customHeight="1" x14ac:dyDescent="0.25">
      <c r="A80" s="59"/>
      <c r="B80" s="15" t="s">
        <v>47</v>
      </c>
      <c r="C80" s="51"/>
      <c r="D80" s="54"/>
      <c r="E80" s="56"/>
    </row>
    <row r="81" spans="1:5" s="3" customFormat="1" ht="15.75" hidden="1" customHeight="1" x14ac:dyDescent="0.25">
      <c r="A81" s="59"/>
      <c r="B81" s="15" t="s">
        <v>36</v>
      </c>
      <c r="C81" s="51"/>
      <c r="D81" s="54"/>
      <c r="E81" s="56"/>
    </row>
    <row r="82" spans="1:5" s="3" customFormat="1" ht="31.5" hidden="1" customHeight="1" x14ac:dyDescent="0.25">
      <c r="A82" s="59"/>
      <c r="B82" s="15" t="s">
        <v>45</v>
      </c>
      <c r="C82" s="52"/>
      <c r="D82" s="54"/>
      <c r="E82" s="57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3695</v>
      </c>
      <c r="D85" s="32">
        <v>0</v>
      </c>
      <c r="E85" s="32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37">
        <v>114530</v>
      </c>
      <c r="D171" s="37">
        <v>0</v>
      </c>
      <c r="E171" s="37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8" ht="50.25" customHeight="1" x14ac:dyDescent="0.25">
      <c r="A177" s="16"/>
      <c r="B177" s="13" t="s">
        <v>158</v>
      </c>
      <c r="C177" s="23"/>
      <c r="D177" s="23"/>
      <c r="E177" s="23"/>
    </row>
    <row r="178" spans="1:8" ht="51.75" customHeight="1" x14ac:dyDescent="0.25">
      <c r="A178" s="16"/>
      <c r="B178" s="13" t="s">
        <v>159</v>
      </c>
      <c r="C178" s="23"/>
      <c r="D178" s="23"/>
      <c r="E178" s="23"/>
    </row>
    <row r="179" spans="1:8" ht="60" customHeight="1" x14ac:dyDescent="0.25">
      <c r="A179" s="16"/>
      <c r="B179" s="13" t="s">
        <v>160</v>
      </c>
      <c r="C179" s="23"/>
      <c r="D179" s="23"/>
      <c r="E179" s="23"/>
    </row>
    <row r="180" spans="1:8" ht="116.25" customHeight="1" x14ac:dyDescent="0.25">
      <c r="A180" s="16"/>
      <c r="B180" s="13" t="s">
        <v>161</v>
      </c>
      <c r="C180" s="23"/>
      <c r="D180" s="23"/>
      <c r="E180" s="23"/>
    </row>
    <row r="181" spans="1:8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8" ht="38.25" customHeight="1" x14ac:dyDescent="0.25">
      <c r="A182" s="16"/>
      <c r="B182" s="13" t="s">
        <v>163</v>
      </c>
      <c r="C182" s="23"/>
      <c r="D182" s="23"/>
      <c r="E182" s="23"/>
    </row>
    <row r="183" spans="1:8" ht="189.75" customHeight="1" x14ac:dyDescent="0.25">
      <c r="A183" s="16"/>
      <c r="B183" s="42" t="s">
        <v>167</v>
      </c>
      <c r="C183" s="23"/>
      <c r="D183" s="23"/>
      <c r="E183" s="23"/>
    </row>
    <row r="184" spans="1:8" ht="255" customHeight="1" x14ac:dyDescent="0.25">
      <c r="A184" s="16"/>
      <c r="B184" s="13" t="s">
        <v>164</v>
      </c>
      <c r="C184" s="23"/>
      <c r="D184" s="23"/>
      <c r="E184" s="23"/>
    </row>
    <row r="185" spans="1:8" ht="100.5" customHeight="1" x14ac:dyDescent="0.25">
      <c r="A185" s="16"/>
      <c r="B185" s="13" t="s">
        <v>165</v>
      </c>
      <c r="C185" s="23"/>
      <c r="D185" s="23"/>
      <c r="E185" s="23"/>
    </row>
    <row r="186" spans="1:8" ht="39" customHeight="1" x14ac:dyDescent="0.25">
      <c r="A186" s="16"/>
      <c r="B186" s="13" t="s">
        <v>166</v>
      </c>
      <c r="C186" s="23">
        <v>55418</v>
      </c>
      <c r="D186" s="23">
        <v>0</v>
      </c>
      <c r="E186" s="23">
        <f>SUM(C186:D186)</f>
        <v>55418</v>
      </c>
    </row>
    <row r="187" spans="1:8" ht="120.75" customHeight="1" x14ac:dyDescent="0.25">
      <c r="A187" s="16"/>
      <c r="B187" s="38" t="s">
        <v>168</v>
      </c>
      <c r="C187" s="37">
        <v>0</v>
      </c>
      <c r="D187" s="37">
        <v>0</v>
      </c>
      <c r="E187" s="37">
        <f>SUM(C187:D187)</f>
        <v>0</v>
      </c>
    </row>
    <row r="188" spans="1:8" ht="77.25" customHeight="1" x14ac:dyDescent="0.25">
      <c r="A188" s="16"/>
      <c r="B188" s="38" t="s">
        <v>169</v>
      </c>
      <c r="C188" s="39">
        <v>3695</v>
      </c>
      <c r="D188" s="46">
        <f>410654.76-48456.35</f>
        <v>362198.41000000003</v>
      </c>
      <c r="E188" s="39">
        <f>SUM(C188:D188)</f>
        <v>365893.41000000003</v>
      </c>
      <c r="H188" s="45"/>
    </row>
    <row r="189" spans="1:8" ht="46.5" customHeight="1" x14ac:dyDescent="0.25">
      <c r="A189" s="16"/>
      <c r="B189" s="41" t="s">
        <v>170</v>
      </c>
      <c r="C189" s="26"/>
      <c r="D189" s="26"/>
      <c r="E189" s="26"/>
    </row>
    <row r="190" spans="1:8" ht="72.75" customHeight="1" x14ac:dyDescent="0.25">
      <c r="A190" s="16"/>
      <c r="B190" s="41" t="s">
        <v>171</v>
      </c>
      <c r="C190" s="26"/>
      <c r="D190" s="26"/>
      <c r="E190" s="26"/>
    </row>
    <row r="191" spans="1:8" ht="47.25" customHeight="1" x14ac:dyDescent="0.25">
      <c r="A191" s="16"/>
      <c r="B191" s="41" t="s">
        <v>172</v>
      </c>
      <c r="C191" s="26"/>
      <c r="D191" s="26"/>
      <c r="E191" s="26"/>
    </row>
    <row r="192" spans="1:8" ht="47.25" customHeight="1" x14ac:dyDescent="0.25">
      <c r="A192" s="16"/>
      <c r="B192" s="43" t="s">
        <v>173</v>
      </c>
      <c r="C192" s="26"/>
      <c r="D192" s="26"/>
      <c r="E192" s="26"/>
    </row>
    <row r="193" spans="1:5" ht="47.25" customHeight="1" x14ac:dyDescent="0.25">
      <c r="A193" s="16"/>
      <c r="B193" s="41" t="s">
        <v>174</v>
      </c>
      <c r="C193" s="26"/>
      <c r="D193" s="26"/>
      <c r="E193" s="26"/>
    </row>
    <row r="194" spans="1:5" ht="47.25" customHeight="1" x14ac:dyDescent="0.25">
      <c r="A194" s="16"/>
      <c r="B194" s="41" t="s">
        <v>175</v>
      </c>
      <c r="C194" s="26"/>
      <c r="D194" s="26"/>
      <c r="E194" s="26"/>
    </row>
    <row r="195" spans="1:5" ht="47.25" customHeight="1" x14ac:dyDescent="0.25">
      <c r="A195" s="16"/>
      <c r="B195" s="44" t="s">
        <v>176</v>
      </c>
      <c r="C195" s="26"/>
      <c r="D195" s="26"/>
      <c r="E195" s="26"/>
    </row>
    <row r="196" spans="1:5" ht="47.25" customHeight="1" x14ac:dyDescent="0.25">
      <c r="A196" s="16"/>
      <c r="B196" s="41" t="s">
        <v>177</v>
      </c>
      <c r="C196" s="26"/>
      <c r="D196" s="26"/>
      <c r="E196" s="26"/>
    </row>
    <row r="197" spans="1:5" ht="25.5" customHeight="1" x14ac:dyDescent="0.25">
      <c r="A197" s="16"/>
      <c r="B197" s="41" t="s">
        <v>178</v>
      </c>
      <c r="C197" s="26"/>
      <c r="D197" s="26"/>
      <c r="E197" s="26"/>
    </row>
    <row r="198" spans="1:5" ht="100.5" customHeight="1" x14ac:dyDescent="0.25">
      <c r="A198" s="16"/>
      <c r="B198" s="38" t="s">
        <v>149</v>
      </c>
      <c r="C198" s="37">
        <v>7389</v>
      </c>
      <c r="D198" s="37">
        <v>0</v>
      </c>
      <c r="E198" s="37">
        <f>SUM(C198:D198)</f>
        <v>7389</v>
      </c>
    </row>
    <row r="199" spans="1:5" ht="65.25" customHeight="1" x14ac:dyDescent="0.25">
      <c r="A199" s="16"/>
      <c r="B199" s="31" t="s">
        <v>146</v>
      </c>
      <c r="C199" s="32">
        <v>7389</v>
      </c>
      <c r="D199" s="32">
        <v>0</v>
      </c>
      <c r="E199" s="32">
        <f>D199+C199</f>
        <v>7389</v>
      </c>
    </row>
    <row r="200" spans="1:5" ht="108.75" customHeight="1" x14ac:dyDescent="0.25">
      <c r="A200" s="16" t="s">
        <v>140</v>
      </c>
      <c r="B200" s="31" t="s">
        <v>150</v>
      </c>
      <c r="C200" s="32">
        <v>3695</v>
      </c>
      <c r="D200" s="32">
        <v>0</v>
      </c>
      <c r="E200" s="32">
        <f>D200+C200</f>
        <v>3695</v>
      </c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2025-12-29T10:08:02Z</dcterms:modified>
</cp:coreProperties>
</file>